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0\Anexos_CD\PR10-RegistroPrecos-OndulacoesTransversais-DMTT\"/>
    </mc:Choice>
  </mc:AlternateContent>
  <bookViews>
    <workbookView xWindow="0" yWindow="0" windowWidth="20490" windowHeight="7455"/>
  </bookViews>
  <sheets>
    <sheet name="Plan1" sheetId="1" r:id="rId1"/>
  </sheets>
  <definedNames>
    <definedName name="_xlnm.Print_Area" localSheetId="0">Plan1!$A$1:$I$90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  <c r="I71" i="1"/>
  <c r="I72" i="1"/>
  <c r="I73" i="1"/>
  <c r="I74" i="1"/>
  <c r="I75" i="1"/>
  <c r="I76" i="1"/>
  <c r="I77" i="1"/>
  <c r="I78" i="1"/>
  <c r="I79" i="1"/>
  <c r="I69" i="1"/>
  <c r="I64" i="1"/>
  <c r="I49" i="1"/>
  <c r="I50" i="1"/>
  <c r="I51" i="1"/>
  <c r="I52" i="1"/>
  <c r="I53" i="1"/>
  <c r="I54" i="1"/>
  <c r="I55" i="1"/>
  <c r="I56" i="1"/>
  <c r="I57" i="1"/>
  <c r="I58" i="1"/>
  <c r="I59" i="1"/>
  <c r="I48" i="1"/>
  <c r="I33" i="1"/>
  <c r="I34" i="1"/>
  <c r="I35" i="1"/>
  <c r="I36" i="1"/>
  <c r="I37" i="1"/>
  <c r="I38" i="1"/>
  <c r="I39" i="1"/>
  <c r="I40" i="1"/>
  <c r="I41" i="1"/>
  <c r="I42" i="1"/>
  <c r="I43" i="1"/>
  <c r="I32" i="1"/>
  <c r="I17" i="1"/>
  <c r="I18" i="1"/>
  <c r="I19" i="1"/>
  <c r="I20" i="1"/>
  <c r="I21" i="1"/>
  <c r="I22" i="1"/>
  <c r="I23" i="1"/>
  <c r="I24" i="1"/>
  <c r="I25" i="1"/>
  <c r="I26" i="1"/>
  <c r="I27" i="1"/>
  <c r="I16" i="1"/>
  <c r="I80" i="1" l="1"/>
  <c r="G88" i="1" s="1"/>
  <c r="I65" i="1"/>
  <c r="G87" i="1" s="1"/>
  <c r="I60" i="1"/>
  <c r="G86" i="1" s="1"/>
  <c r="H88" i="1" l="1"/>
  <c r="I88" i="1" s="1"/>
  <c r="H87" i="1"/>
  <c r="I87" i="1" s="1"/>
  <c r="H86" i="1"/>
  <c r="I86" i="1" s="1"/>
  <c r="I44" i="1"/>
  <c r="G85" i="1" s="1"/>
  <c r="I28" i="1"/>
  <c r="G84" i="1" s="1"/>
  <c r="I85" i="1" l="1"/>
  <c r="H85" i="1"/>
  <c r="H84" i="1"/>
  <c r="I84" i="1" s="1"/>
  <c r="I89" i="1" l="1"/>
</calcChain>
</file>

<file path=xl/sharedStrings.xml><?xml version="1.0" encoding="utf-8"?>
<sst xmlns="http://schemas.openxmlformats.org/spreadsheetml/2006/main" count="268" uniqueCount="91">
  <si>
    <t>Item</t>
  </si>
  <si>
    <t>Cód.</t>
  </si>
  <si>
    <t>Fonte</t>
  </si>
  <si>
    <t>Descrição dos Serviços</t>
  </si>
  <si>
    <t>Memorial de Cálculo</t>
  </si>
  <si>
    <t>Un.</t>
  </si>
  <si>
    <t xml:space="preserve"> Qtd. </t>
  </si>
  <si>
    <t>Preço unit. sem BDI</t>
  </si>
  <si>
    <t>Preço</t>
  </si>
  <si>
    <t>Sinapi/12-2019</t>
  </si>
  <si>
    <t>Rolo compactador vibratório de um cilindro aço liso, potência 80 hp, peso operacional máximo 8,1 t, impacto dinâmico 16,15 / 9,5 t, largura de trabalho 1,68 m – chp diurno.</t>
  </si>
  <si>
    <t>0,05h/ton (valor estimado) / total para 0,5923 T (prod. da equipe) = 0,05X0,5923 = 0,0296H</t>
  </si>
  <si>
    <t>CHP</t>
  </si>
  <si>
    <t>Rolo compactador vibratório de um cilindro aço liso, potência 80 hp, peso operacional máximo 8,1 t, impacto dinâmico 16,15 / 9,5 t, largura de trabalho 1,68 m – chi diurno.</t>
  </si>
  <si>
    <t>CHI</t>
  </si>
  <si>
    <t>Rolo compactador de pneus, estático, pressão variável, potência 110 hp, peso sem/com lastro 10,8/27t, largura de rolagem 2,30m – chp diurno.</t>
  </si>
  <si>
    <t>Rolo compactador de pneus, estático, pressão variável, potência 110 hp, peso sem/com lastro 10,8/27t, largura de rolagem 2,30m – chi diurno</t>
  </si>
  <si>
    <t>Servente com encargos complementares</t>
  </si>
  <si>
    <t>1 servente = 0,3 horas x 5 serventes = 1,5h</t>
  </si>
  <si>
    <t>H</t>
  </si>
  <si>
    <t>Caminhão pipa 6.000l, peso bruto total 13.000kg, distância entre eixos 4,80m, potência 189cv inclusive tanque de aço para transporte de água, capacidade 6m3 – chp diurno.</t>
  </si>
  <si>
    <t>Caminhão pipa 6.000l, peso bruto total 13.000kg, distância entre eixos 4,80m, potência 189cv inclusive tanque de aço para transporte de água, capacidade 6m3 – chi diurno</t>
  </si>
  <si>
    <t>Pintura de ligação com emulsão rr-2c</t>
  </si>
  <si>
    <t>Comp. = 1m / Largura = 3,70m / área de pintura = 1x3,70 = 3,7m²</t>
  </si>
  <si>
    <t>M2</t>
  </si>
  <si>
    <t>Transporte de material asfáltico, com caminhão com capacidade de 20000l em rodovia pavimentada para distâncias médias de transporte igual ou inferior a 100km</t>
  </si>
  <si>
    <t>Área = 3,7 m² / RR-2C = 1,10 l/m² / Peso = 1l – 1 kg / Dist. Média estimada = 100 km / Total = 0,00407x100 = 0,407 TxKM</t>
  </si>
  <si>
    <t>TxKM</t>
  </si>
  <si>
    <t>Concreto betuminoso usinado a quente (CBUQ) para pavimentação asfáltica, padrão DNIT, faixa c, com cap 50/70</t>
  </si>
  <si>
    <t>Área da seção trans.= 0,2468 m2 / Peso Próprio CBUQ = 2,4 T/m³; Comp. = 1m Total = 0,2468x2,4x1 = 0,5923T</t>
  </si>
  <si>
    <t>T</t>
  </si>
  <si>
    <t>Transporte com caminhão basculante 10 m3 em rodovia pavimentada (para distâncias acima de 30 km)</t>
  </si>
  <si>
    <t>Área da seção trans.=0,2468 m2 Peso Próprio CBUQ = 2,4 T/m³; Comp. = 1m / Dist. estimada= 50 km Total = 0,2468x1x2,4x50 = 12,34 TxKM</t>
  </si>
  <si>
    <t>Sinalização horizontal com tinta retrorefletiva a base de resina acrílica</t>
  </si>
  <si>
    <t>Área de pintura em 1 metro linear = 1,2439m²</t>
  </si>
  <si>
    <t>Custo TOTAL sem BDI</t>
  </si>
  <si>
    <t>0,05h/ton (valor estimado) / total para 0,1925 T (prod. da equipe) = 0,05X0,1925 = 0,0096H</t>
  </si>
  <si>
    <t>1 servente = 0,3 h x 5 serventes = 1,5h</t>
  </si>
  <si>
    <t>Comp. = 1m / Largura = 1,5m / área de pintura = 1x1,5 = 1,5m²</t>
  </si>
  <si>
    <t>Área = 1,5 m² / RR-2C = 1,10 l/m² / Peso = 1l – 1 kg / Dist. estimada = 100 km / Total = 0,00165x100 = 0,165 TxKM</t>
  </si>
  <si>
    <t>Área da seção trans.=0,0802 m2 / Peso Próprio CBUQ = 2,4 T/m³ Comp. = 1m Total = 0,0802x2,4x1 = 0,1925T</t>
  </si>
  <si>
    <t>Área de pintura em 1 metro linear = 0,5089M²</t>
  </si>
  <si>
    <t>0,05h/ton (valor estimado) / total para 2,34 T (prod. da equipe) = 0,05X2,34 = 0,117H</t>
  </si>
  <si>
    <t xml:space="preserve">Rolo compactador de pneus, estático, pressão variável, potência 110 hp, peso sem/com lastro 10,8/27t, largura de rolagem 2,30m – chp diurno. </t>
  </si>
  <si>
    <t>1 servente = 0,4 horas x 5 serventes = 2h</t>
  </si>
  <si>
    <t>Comp. = 1m / Largura = 8,00m / área de pintura = 1x8,00 = 8,00m²</t>
  </si>
  <si>
    <t>Área = 8,00 m² / RR-2C = 1,10 l/m² / Peso = 1l – 1 kg / Dist. Média estimada = 100 km / Total = 0,0088x100 = 0,88TxKM</t>
  </si>
  <si>
    <t>Área da seção trans.=0,975 m2  Peso Próprio CBUQ = 2,4 T/m³ Comp. = 1m Total = 0,975x2,4x1 = 2,34T</t>
  </si>
  <si>
    <t>Transporte com caminhão basculante 10 m3 em rodovia pavimentada (para distâncias acima 30 km)</t>
  </si>
  <si>
    <t>Sinalização horizontal com tinta retrorrefletiva a base de resina acrílica</t>
  </si>
  <si>
    <t>Área de pintura em 1 metro linear = 2,36M²</t>
  </si>
  <si>
    <t xml:space="preserve">Sinapi/12-2019 </t>
  </si>
  <si>
    <t>Grelha de ferro fundido para canaleta largura = 20cm, fornecimento e assentamento.</t>
  </si>
  <si>
    <t>Ligação entre a calçada e a faixa elevada (dos dois lados), largura da faixa = 5,00m</t>
  </si>
  <si>
    <t>M</t>
  </si>
  <si>
    <t>Demolição de pavimentação asfáltica com utilização de martelo perfurador espessura até 15 cm, exclusive carga e transporte</t>
  </si>
  <si>
    <t>Área: 1,00x1,00 = 1,00m²</t>
  </si>
  <si>
    <t>Carga e descarga mecanizadas de entulho em caminhão basculante 6 m3</t>
  </si>
  <si>
    <t>Volume: 1,00x1,00x0,15 = 0,15m³</t>
  </si>
  <si>
    <t>M3</t>
  </si>
  <si>
    <t>0,05h/ton (valor estimado) / Peso Próprio total para 0,36 T (prod. da equipe) = 0,05X0,36 = 0,012H</t>
  </si>
  <si>
    <t>Comp. = 1,00m / Largura = 1,00m / área de pintura = 1x1 = 1,00m²</t>
  </si>
  <si>
    <t>Área = 1 m² / RR-2C = 1,10 l/m² / Peso = 1l – 1 kg / Dist. estimada = 100 km / Total = 0,0011x100 = 0,11 TxKM</t>
  </si>
  <si>
    <t>Concreto betuminoso usinado a quente (CBUQ) para pavimentação asfáltica, padrão DNIT, faixa c, com CAP 50/70</t>
  </si>
  <si>
    <t>Área = 1,00 m², Peso Próprio CBUQ = 2,4 T/m³, Profundidade aprox. = 0,15m, Total = 0,15x2,4x1,0 = 0,24T</t>
  </si>
  <si>
    <t>Área = 1,00 m², Peso Próprio CBUQ = 2,4 T/m³, Profundidade aprox.= 0,15 m, Dist. estimada= 50 km, Total = 0,15x1x2,4x50 = 12,00 TxKM</t>
  </si>
  <si>
    <t>Descrição</t>
  </si>
  <si>
    <t>Unidade</t>
  </si>
  <si>
    <t>Quantidade</t>
  </si>
  <si>
    <t>Custo/un.</t>
  </si>
  <si>
    <t>Custo/un. - BDI = 19,60%</t>
  </si>
  <si>
    <t>Custo total</t>
  </si>
  <si>
    <t>Construção de Ondulação Transversal - TIPO A</t>
  </si>
  <si>
    <t>m</t>
  </si>
  <si>
    <t>Construção de Ondulação Transversal - TIPO B</t>
  </si>
  <si>
    <t>Construção de Travessia Elevada</t>
  </si>
  <si>
    <t>Implantação de Grelha (travessia/calçada)</t>
  </si>
  <si>
    <t>conj.</t>
  </si>
  <si>
    <t>Remoção de Ondulação Transversal</t>
  </si>
  <si>
    <t>m²</t>
  </si>
  <si>
    <t>TOTAL LOTE</t>
  </si>
  <si>
    <t>LOGO EMPRESA</t>
  </si>
  <si>
    <t>Planilha Orçamentária Sintética</t>
  </si>
  <si>
    <t>ONDULAÇÃO TRANSVERSAL - TIPO A (UNIDADE DE MEDIDA METRO LINEAR)</t>
  </si>
  <si>
    <t>ONDULAÇÃO TRANSVERSAL - TIPO B (UNIDADE DE MEDIDA METRO LINEAR)</t>
  </si>
  <si>
    <t>TRAVESSIA ELEVADA PARA PEDESTRES (UNIDADE DE MEDIDA METRO LINEAR)</t>
  </si>
  <si>
    <t>GRELHA DE FERRO FUNDIDO PARA ENCAIXE CALÇADA/TRAVESSIA (UNIDADE DE MEDIDA CONJUNTO)</t>
  </si>
  <si>
    <t>REMOÇÃO DE ONDULAÇÃO TRANSVERSAL (UNIDADE DE MEDIDA METROS QUADRADO)</t>
  </si>
  <si>
    <t>LOTE ÚNICO</t>
  </si>
  <si>
    <t>Área da seção trans.=0,0802m2;
Peso Próprio CBUQ = 2,4 T/m³;
Comp. = 1m; Dist. estimada= 50 km;
Total = 0,0802x1x2,4x50 = 9,624 TxKM</t>
  </si>
  <si>
    <t xml:space="preserve">Área da seção trans.=0,975m2
Peso Próprio CBUQ = 2,4 T/m³
Comp. = 1m
Dist. estimada= 50 km
Total = 0,9752x1x2,4x50 = 117 TxKM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</si>
</sst>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8" x14ac:knownFonts="1">
    <font>
      <sz val="11"/>
      <color theme="1"/>
      <name val="Calibri"/>
      <family val="2"/>
      <scheme val="minor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sz val="9.5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8" fontId="2" fillId="0" borderId="6" xfId="0" applyNumberFormat="1" applyFont="1" applyBorder="1" applyAlignment="1">
      <alignment horizontal="right" vertical="center"/>
    </xf>
    <xf numFmtId="8" fontId="1" fillId="2" borderId="6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8" fontId="5" fillId="0" borderId="8" xfId="0" applyNumberFormat="1" applyFont="1" applyBorder="1" applyAlignment="1">
      <alignment horizontal="center" vertical="center"/>
    </xf>
    <xf numFmtId="8" fontId="4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8" fontId="2" fillId="3" borderId="6" xfId="0" applyNumberFormat="1" applyFont="1" applyFill="1" applyBorder="1" applyAlignment="1" applyProtection="1">
      <alignment horizontal="right" vertical="center"/>
      <protection locked="0"/>
    </xf>
    <xf numFmtId="8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view="pageBreakPreview" zoomScale="85" zoomScaleNormal="85" zoomScaleSheetLayoutView="85" workbookViewId="0">
      <selection sqref="A1:I10"/>
    </sheetView>
  </sheetViews>
  <sheetFormatPr defaultRowHeight="15" x14ac:dyDescent="0.25"/>
  <cols>
    <col min="1" max="9" width="22.42578125" customWidth="1"/>
  </cols>
  <sheetData>
    <row r="1" spans="1:9" ht="15" customHeight="1" x14ac:dyDescent="0.25">
      <c r="A1" s="37" t="s">
        <v>81</v>
      </c>
      <c r="B1" s="37"/>
      <c r="C1" s="37"/>
      <c r="D1" s="37"/>
      <c r="E1" s="37"/>
      <c r="F1" s="37"/>
      <c r="G1" s="37"/>
      <c r="H1" s="37"/>
      <c r="I1" s="37"/>
    </row>
    <row r="2" spans="1:9" ht="15" customHeight="1" x14ac:dyDescent="0.25">
      <c r="A2" s="37"/>
      <c r="B2" s="37"/>
      <c r="C2" s="37"/>
      <c r="D2" s="37"/>
      <c r="E2" s="37"/>
      <c r="F2" s="37"/>
      <c r="G2" s="37"/>
      <c r="H2" s="37"/>
      <c r="I2" s="37"/>
    </row>
    <row r="3" spans="1:9" ht="15" customHeight="1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ht="15" customHeight="1" x14ac:dyDescent="0.25">
      <c r="A4" s="37"/>
      <c r="B4" s="37"/>
      <c r="C4" s="37"/>
      <c r="D4" s="37"/>
      <c r="E4" s="37"/>
      <c r="F4" s="37"/>
      <c r="G4" s="37"/>
      <c r="H4" s="37"/>
      <c r="I4" s="37"/>
    </row>
    <row r="5" spans="1:9" ht="15" customHeight="1" x14ac:dyDescent="0.25">
      <c r="A5" s="37"/>
      <c r="B5" s="37"/>
      <c r="C5" s="37"/>
      <c r="D5" s="37"/>
      <c r="E5" s="37"/>
      <c r="F5" s="37"/>
      <c r="G5" s="37"/>
      <c r="H5" s="37"/>
      <c r="I5" s="37"/>
    </row>
    <row r="6" spans="1:9" ht="15" customHeight="1" x14ac:dyDescent="0.25">
      <c r="A6" s="37"/>
      <c r="B6" s="37"/>
      <c r="C6" s="37"/>
      <c r="D6" s="37"/>
      <c r="E6" s="37"/>
      <c r="F6" s="37"/>
      <c r="G6" s="37"/>
      <c r="H6" s="37"/>
      <c r="I6" s="37"/>
    </row>
    <row r="7" spans="1:9" ht="15" customHeight="1" x14ac:dyDescent="0.25">
      <c r="A7" s="37"/>
      <c r="B7" s="37"/>
      <c r="C7" s="37"/>
      <c r="D7" s="37"/>
      <c r="E7" s="37"/>
      <c r="F7" s="37"/>
      <c r="G7" s="37"/>
      <c r="H7" s="37"/>
      <c r="I7" s="37"/>
    </row>
    <row r="8" spans="1:9" ht="15" customHeight="1" x14ac:dyDescent="0.25">
      <c r="A8" s="37"/>
      <c r="B8" s="37"/>
      <c r="C8" s="37"/>
      <c r="D8" s="37"/>
      <c r="E8" s="37"/>
      <c r="F8" s="37"/>
      <c r="G8" s="37"/>
      <c r="H8" s="37"/>
      <c r="I8" s="37"/>
    </row>
    <row r="9" spans="1:9" ht="15" customHeight="1" x14ac:dyDescent="0.25">
      <c r="A9" s="37"/>
      <c r="B9" s="37"/>
      <c r="C9" s="37"/>
      <c r="D9" s="37"/>
      <c r="E9" s="37"/>
      <c r="F9" s="37"/>
      <c r="G9" s="37"/>
      <c r="H9" s="37"/>
      <c r="I9" s="37"/>
    </row>
    <row r="10" spans="1:9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</row>
    <row r="12" spans="1:9" ht="23.25" x14ac:dyDescent="0.25">
      <c r="A12" s="38" t="s">
        <v>82</v>
      </c>
      <c r="B12" s="38"/>
      <c r="C12" s="38"/>
      <c r="D12" s="38"/>
      <c r="E12" s="38"/>
      <c r="F12" s="38"/>
      <c r="G12" s="38"/>
      <c r="H12" s="38"/>
      <c r="I12" s="38"/>
    </row>
    <row r="13" spans="1:9" ht="15" customHeight="1" thickBot="1" x14ac:dyDescent="0.3"/>
    <row r="14" spans="1:9" ht="15.75" thickBot="1" x14ac:dyDescent="0.3">
      <c r="A14" s="25" t="s">
        <v>83</v>
      </c>
      <c r="B14" s="26"/>
      <c r="C14" s="26"/>
      <c r="D14" s="26"/>
      <c r="E14" s="26"/>
      <c r="F14" s="26"/>
      <c r="G14" s="26"/>
      <c r="H14" s="26"/>
      <c r="I14" s="27"/>
    </row>
    <row r="15" spans="1:9" ht="15.75" thickBot="1" x14ac:dyDescent="0.3">
      <c r="A15" s="1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</row>
    <row r="16" spans="1:9" ht="102.75" thickBot="1" x14ac:dyDescent="0.3">
      <c r="A16" s="3">
        <v>1</v>
      </c>
      <c r="B16" s="4">
        <v>5684</v>
      </c>
      <c r="C16" s="5" t="s">
        <v>9</v>
      </c>
      <c r="D16" s="6" t="s">
        <v>10</v>
      </c>
      <c r="E16" s="6" t="s">
        <v>11</v>
      </c>
      <c r="F16" s="4" t="s">
        <v>12</v>
      </c>
      <c r="G16" s="4">
        <v>2.9600000000000001E-2</v>
      </c>
      <c r="H16" s="23"/>
      <c r="I16" s="7">
        <f>ROUND(G16*H16,2)</f>
        <v>0</v>
      </c>
    </row>
    <row r="17" spans="1:9" ht="102.75" thickBot="1" x14ac:dyDescent="0.3">
      <c r="A17" s="3">
        <v>2</v>
      </c>
      <c r="B17" s="4">
        <v>5685</v>
      </c>
      <c r="C17" s="5" t="s">
        <v>9</v>
      </c>
      <c r="D17" s="6" t="s">
        <v>13</v>
      </c>
      <c r="E17" s="6" t="s">
        <v>11</v>
      </c>
      <c r="F17" s="4" t="s">
        <v>14</v>
      </c>
      <c r="G17" s="4">
        <v>2.9600000000000001E-2</v>
      </c>
      <c r="H17" s="23"/>
      <c r="I17" s="7">
        <f t="shared" ref="I17:I27" si="0">ROUND(G17*H17,2)</f>
        <v>0</v>
      </c>
    </row>
    <row r="18" spans="1:9" ht="90" thickBot="1" x14ac:dyDescent="0.3">
      <c r="A18" s="3">
        <v>3</v>
      </c>
      <c r="B18" s="4">
        <v>96463</v>
      </c>
      <c r="C18" s="5" t="s">
        <v>9</v>
      </c>
      <c r="D18" s="6" t="s">
        <v>15</v>
      </c>
      <c r="E18" s="6" t="s">
        <v>11</v>
      </c>
      <c r="F18" s="4" t="s">
        <v>12</v>
      </c>
      <c r="G18" s="4">
        <v>2.9600000000000001E-2</v>
      </c>
      <c r="H18" s="23"/>
      <c r="I18" s="7">
        <f t="shared" si="0"/>
        <v>0</v>
      </c>
    </row>
    <row r="19" spans="1:9" ht="90" thickBot="1" x14ac:dyDescent="0.3">
      <c r="A19" s="3">
        <v>4</v>
      </c>
      <c r="B19" s="4">
        <v>96464</v>
      </c>
      <c r="C19" s="5" t="s">
        <v>9</v>
      </c>
      <c r="D19" s="6" t="s">
        <v>16</v>
      </c>
      <c r="E19" s="6" t="s">
        <v>11</v>
      </c>
      <c r="F19" s="4" t="s">
        <v>14</v>
      </c>
      <c r="G19" s="4">
        <v>2.9600000000000001E-2</v>
      </c>
      <c r="H19" s="23"/>
      <c r="I19" s="7">
        <f t="shared" si="0"/>
        <v>0</v>
      </c>
    </row>
    <row r="20" spans="1:9" ht="26.25" thickBot="1" x14ac:dyDescent="0.3">
      <c r="A20" s="3">
        <v>5</v>
      </c>
      <c r="B20" s="4">
        <v>88316</v>
      </c>
      <c r="C20" s="5" t="s">
        <v>9</v>
      </c>
      <c r="D20" s="6" t="s">
        <v>17</v>
      </c>
      <c r="E20" s="6" t="s">
        <v>18</v>
      </c>
      <c r="F20" s="4" t="s">
        <v>19</v>
      </c>
      <c r="G20" s="4">
        <v>1.5</v>
      </c>
      <c r="H20" s="23"/>
      <c r="I20" s="7">
        <f t="shared" si="0"/>
        <v>0</v>
      </c>
    </row>
    <row r="21" spans="1:9" ht="102.75" thickBot="1" x14ac:dyDescent="0.3">
      <c r="A21" s="3">
        <v>6</v>
      </c>
      <c r="B21" s="4">
        <v>6259</v>
      </c>
      <c r="C21" s="5" t="s">
        <v>9</v>
      </c>
      <c r="D21" s="6" t="s">
        <v>20</v>
      </c>
      <c r="E21" s="6" t="s">
        <v>11</v>
      </c>
      <c r="F21" s="4" t="s">
        <v>12</v>
      </c>
      <c r="G21" s="4">
        <v>2.9600000000000001E-2</v>
      </c>
      <c r="H21" s="23"/>
      <c r="I21" s="7">
        <f t="shared" si="0"/>
        <v>0</v>
      </c>
    </row>
    <row r="22" spans="1:9" ht="102.75" thickBot="1" x14ac:dyDescent="0.3">
      <c r="A22" s="3">
        <v>7</v>
      </c>
      <c r="B22" s="4">
        <v>6260</v>
      </c>
      <c r="C22" s="5" t="s">
        <v>9</v>
      </c>
      <c r="D22" s="6" t="s">
        <v>21</v>
      </c>
      <c r="E22" s="6" t="s">
        <v>11</v>
      </c>
      <c r="F22" s="4" t="s">
        <v>14</v>
      </c>
      <c r="G22" s="4">
        <v>2.9600000000000001E-2</v>
      </c>
      <c r="H22" s="23"/>
      <c r="I22" s="7">
        <f t="shared" si="0"/>
        <v>0</v>
      </c>
    </row>
    <row r="23" spans="1:9" ht="39" thickBot="1" x14ac:dyDescent="0.3">
      <c r="A23" s="3">
        <v>8</v>
      </c>
      <c r="B23" s="4">
        <v>72943</v>
      </c>
      <c r="C23" s="5" t="s">
        <v>9</v>
      </c>
      <c r="D23" s="6" t="s">
        <v>22</v>
      </c>
      <c r="E23" s="6" t="s">
        <v>23</v>
      </c>
      <c r="F23" s="4" t="s">
        <v>24</v>
      </c>
      <c r="G23" s="4">
        <v>3.7</v>
      </c>
      <c r="H23" s="23"/>
      <c r="I23" s="7">
        <f t="shared" si="0"/>
        <v>0</v>
      </c>
    </row>
    <row r="24" spans="1:9" ht="102.75" thickBot="1" x14ac:dyDescent="0.3">
      <c r="A24" s="3">
        <v>9</v>
      </c>
      <c r="B24" s="4">
        <v>93177</v>
      </c>
      <c r="C24" s="5" t="s">
        <v>9</v>
      </c>
      <c r="D24" s="6" t="s">
        <v>25</v>
      </c>
      <c r="E24" s="6" t="s">
        <v>26</v>
      </c>
      <c r="F24" s="4" t="s">
        <v>27</v>
      </c>
      <c r="G24" s="4">
        <v>0.40699999999999997</v>
      </c>
      <c r="H24" s="23"/>
      <c r="I24" s="7">
        <f t="shared" si="0"/>
        <v>0</v>
      </c>
    </row>
    <row r="25" spans="1:9" ht="77.25" thickBot="1" x14ac:dyDescent="0.3">
      <c r="A25" s="3">
        <v>10</v>
      </c>
      <c r="B25" s="5">
        <v>1518</v>
      </c>
      <c r="C25" s="5" t="s">
        <v>9</v>
      </c>
      <c r="D25" s="6" t="s">
        <v>28</v>
      </c>
      <c r="E25" s="6" t="s">
        <v>29</v>
      </c>
      <c r="F25" s="4" t="s">
        <v>30</v>
      </c>
      <c r="G25" s="4">
        <v>0.59230000000000005</v>
      </c>
      <c r="H25" s="23"/>
      <c r="I25" s="7">
        <f t="shared" si="0"/>
        <v>0</v>
      </c>
    </row>
    <row r="26" spans="1:9" ht="90" thickBot="1" x14ac:dyDescent="0.3">
      <c r="A26" s="3">
        <v>11</v>
      </c>
      <c r="B26" s="4">
        <v>93596</v>
      </c>
      <c r="C26" s="5" t="s">
        <v>9</v>
      </c>
      <c r="D26" s="6" t="s">
        <v>31</v>
      </c>
      <c r="E26" s="6" t="s">
        <v>32</v>
      </c>
      <c r="F26" s="4" t="s">
        <v>27</v>
      </c>
      <c r="G26" s="4">
        <v>29.61</v>
      </c>
      <c r="H26" s="23"/>
      <c r="I26" s="7">
        <f t="shared" si="0"/>
        <v>0</v>
      </c>
    </row>
    <row r="27" spans="1:9" ht="39" thickBot="1" x14ac:dyDescent="0.3">
      <c r="A27" s="3">
        <v>12</v>
      </c>
      <c r="B27" s="4">
        <v>72947</v>
      </c>
      <c r="C27" s="5" t="s">
        <v>9</v>
      </c>
      <c r="D27" s="6" t="s">
        <v>33</v>
      </c>
      <c r="E27" s="6" t="s">
        <v>34</v>
      </c>
      <c r="F27" s="4" t="s">
        <v>24</v>
      </c>
      <c r="G27" s="4">
        <v>1.2439</v>
      </c>
      <c r="H27" s="23"/>
      <c r="I27" s="7">
        <f t="shared" si="0"/>
        <v>0</v>
      </c>
    </row>
    <row r="28" spans="1:9" ht="15.75" thickBot="1" x14ac:dyDescent="0.3">
      <c r="A28" s="28" t="s">
        <v>35</v>
      </c>
      <c r="B28" s="29"/>
      <c r="C28" s="29"/>
      <c r="D28" s="29"/>
      <c r="E28" s="29"/>
      <c r="F28" s="29"/>
      <c r="G28" s="29"/>
      <c r="H28" s="30"/>
      <c r="I28" s="8">
        <f>SUM(I16:I27)</f>
        <v>0</v>
      </c>
    </row>
    <row r="29" spans="1:9" ht="15.75" thickBot="1" x14ac:dyDescent="0.3"/>
    <row r="30" spans="1:9" ht="15.75" thickBot="1" x14ac:dyDescent="0.3">
      <c r="A30" s="25" t="s">
        <v>84</v>
      </c>
      <c r="B30" s="26"/>
      <c r="C30" s="26"/>
      <c r="D30" s="26"/>
      <c r="E30" s="26"/>
      <c r="F30" s="26"/>
      <c r="G30" s="26"/>
      <c r="H30" s="26"/>
      <c r="I30" s="27"/>
    </row>
    <row r="31" spans="1:9" ht="15.75" thickBot="1" x14ac:dyDescent="0.3">
      <c r="A31" s="1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</row>
    <row r="32" spans="1:9" ht="102.75" thickBot="1" x14ac:dyDescent="0.3">
      <c r="A32" s="3">
        <v>1</v>
      </c>
      <c r="B32" s="4">
        <v>5684</v>
      </c>
      <c r="C32" s="5" t="s">
        <v>9</v>
      </c>
      <c r="D32" s="6" t="s">
        <v>10</v>
      </c>
      <c r="E32" s="6" t="s">
        <v>36</v>
      </c>
      <c r="F32" s="4" t="s">
        <v>12</v>
      </c>
      <c r="G32" s="4">
        <v>9.5999999999999992E-3</v>
      </c>
      <c r="H32" s="23"/>
      <c r="I32" s="7">
        <f>ROUND(G32*H32,2)</f>
        <v>0</v>
      </c>
    </row>
    <row r="33" spans="1:9" ht="102.75" thickBot="1" x14ac:dyDescent="0.3">
      <c r="A33" s="3">
        <v>2</v>
      </c>
      <c r="B33" s="4">
        <v>5685</v>
      </c>
      <c r="C33" s="5" t="s">
        <v>9</v>
      </c>
      <c r="D33" s="6" t="s">
        <v>13</v>
      </c>
      <c r="E33" s="6" t="s">
        <v>36</v>
      </c>
      <c r="F33" s="4" t="s">
        <v>14</v>
      </c>
      <c r="G33" s="4">
        <v>9.5999999999999992E-3</v>
      </c>
      <c r="H33" s="23"/>
      <c r="I33" s="7">
        <f t="shared" ref="I33:I43" si="1">ROUND(G33*H33,2)</f>
        <v>0</v>
      </c>
    </row>
    <row r="34" spans="1:9" ht="90" thickBot="1" x14ac:dyDescent="0.3">
      <c r="A34" s="3">
        <v>3</v>
      </c>
      <c r="B34" s="4">
        <v>96463</v>
      </c>
      <c r="C34" s="5" t="s">
        <v>9</v>
      </c>
      <c r="D34" s="6" t="s">
        <v>15</v>
      </c>
      <c r="E34" s="6" t="s">
        <v>36</v>
      </c>
      <c r="F34" s="4" t="s">
        <v>12</v>
      </c>
      <c r="G34" s="4">
        <v>9.5999999999999992E-3</v>
      </c>
      <c r="H34" s="23"/>
      <c r="I34" s="7">
        <f t="shared" si="1"/>
        <v>0</v>
      </c>
    </row>
    <row r="35" spans="1:9" ht="90" thickBot="1" x14ac:dyDescent="0.3">
      <c r="A35" s="3">
        <v>4</v>
      </c>
      <c r="B35" s="4">
        <v>96464</v>
      </c>
      <c r="C35" s="5" t="s">
        <v>9</v>
      </c>
      <c r="D35" s="6" t="s">
        <v>16</v>
      </c>
      <c r="E35" s="6" t="s">
        <v>36</v>
      </c>
      <c r="F35" s="4" t="s">
        <v>14</v>
      </c>
      <c r="G35" s="4">
        <v>9.5999999999999992E-3</v>
      </c>
      <c r="H35" s="23"/>
      <c r="I35" s="7">
        <f t="shared" si="1"/>
        <v>0</v>
      </c>
    </row>
    <row r="36" spans="1:9" ht="26.25" thickBot="1" x14ac:dyDescent="0.3">
      <c r="A36" s="3">
        <v>5</v>
      </c>
      <c r="B36" s="4">
        <v>88316</v>
      </c>
      <c r="C36" s="5" t="s">
        <v>9</v>
      </c>
      <c r="D36" s="6" t="s">
        <v>17</v>
      </c>
      <c r="E36" s="6" t="s">
        <v>37</v>
      </c>
      <c r="F36" s="4" t="s">
        <v>19</v>
      </c>
      <c r="G36" s="4">
        <v>1.5</v>
      </c>
      <c r="H36" s="23"/>
      <c r="I36" s="7">
        <f t="shared" si="1"/>
        <v>0</v>
      </c>
    </row>
    <row r="37" spans="1:9" ht="102.75" thickBot="1" x14ac:dyDescent="0.3">
      <c r="A37" s="3">
        <v>6</v>
      </c>
      <c r="B37" s="4">
        <v>6259</v>
      </c>
      <c r="C37" s="5" t="s">
        <v>9</v>
      </c>
      <c r="D37" s="6" t="s">
        <v>20</v>
      </c>
      <c r="E37" s="6" t="s">
        <v>36</v>
      </c>
      <c r="F37" s="4" t="s">
        <v>12</v>
      </c>
      <c r="G37" s="4">
        <v>9.5999999999999992E-3</v>
      </c>
      <c r="H37" s="23"/>
      <c r="I37" s="7">
        <f t="shared" si="1"/>
        <v>0</v>
      </c>
    </row>
    <row r="38" spans="1:9" ht="102.75" thickBot="1" x14ac:dyDescent="0.3">
      <c r="A38" s="3">
        <v>7</v>
      </c>
      <c r="B38" s="4">
        <v>6260</v>
      </c>
      <c r="C38" s="5" t="s">
        <v>9</v>
      </c>
      <c r="D38" s="6" t="s">
        <v>21</v>
      </c>
      <c r="E38" s="6" t="s">
        <v>36</v>
      </c>
      <c r="F38" s="4" t="s">
        <v>14</v>
      </c>
      <c r="G38" s="4">
        <v>9.5999999999999992E-3</v>
      </c>
      <c r="H38" s="23"/>
      <c r="I38" s="7">
        <f t="shared" si="1"/>
        <v>0</v>
      </c>
    </row>
    <row r="39" spans="1:9" ht="39" thickBot="1" x14ac:dyDescent="0.3">
      <c r="A39" s="3">
        <v>8</v>
      </c>
      <c r="B39" s="4">
        <v>72943</v>
      </c>
      <c r="C39" s="5" t="s">
        <v>9</v>
      </c>
      <c r="D39" s="6" t="s">
        <v>22</v>
      </c>
      <c r="E39" s="6" t="s">
        <v>38</v>
      </c>
      <c r="F39" s="4" t="s">
        <v>24</v>
      </c>
      <c r="G39" s="4">
        <v>1.5</v>
      </c>
      <c r="H39" s="23"/>
      <c r="I39" s="7">
        <f t="shared" si="1"/>
        <v>0</v>
      </c>
    </row>
    <row r="40" spans="1:9" ht="102.75" thickBot="1" x14ac:dyDescent="0.3">
      <c r="A40" s="3">
        <v>9</v>
      </c>
      <c r="B40" s="4">
        <v>93177</v>
      </c>
      <c r="C40" s="5" t="s">
        <v>9</v>
      </c>
      <c r="D40" s="6" t="s">
        <v>25</v>
      </c>
      <c r="E40" s="6" t="s">
        <v>39</v>
      </c>
      <c r="F40" s="4" t="s">
        <v>27</v>
      </c>
      <c r="G40" s="4">
        <v>0.16500000000000001</v>
      </c>
      <c r="H40" s="23"/>
      <c r="I40" s="7">
        <f t="shared" si="1"/>
        <v>0</v>
      </c>
    </row>
    <row r="41" spans="1:9" ht="77.25" thickBot="1" x14ac:dyDescent="0.3">
      <c r="A41" s="3">
        <v>10</v>
      </c>
      <c r="B41" s="5">
        <v>1518</v>
      </c>
      <c r="C41" s="5" t="s">
        <v>9</v>
      </c>
      <c r="D41" s="6" t="s">
        <v>28</v>
      </c>
      <c r="E41" s="6" t="s">
        <v>40</v>
      </c>
      <c r="F41" s="4" t="s">
        <v>30</v>
      </c>
      <c r="G41" s="4">
        <v>0.1925</v>
      </c>
      <c r="H41" s="23"/>
      <c r="I41" s="7">
        <f t="shared" si="1"/>
        <v>0</v>
      </c>
    </row>
    <row r="42" spans="1:9" ht="102.75" thickBot="1" x14ac:dyDescent="0.3">
      <c r="A42" s="21">
        <v>11</v>
      </c>
      <c r="B42" s="21">
        <v>93596</v>
      </c>
      <c r="C42" s="22" t="s">
        <v>9</v>
      </c>
      <c r="D42" s="19" t="s">
        <v>31</v>
      </c>
      <c r="E42" s="20" t="s">
        <v>89</v>
      </c>
      <c r="F42" s="21" t="s">
        <v>27</v>
      </c>
      <c r="G42" s="21">
        <v>9.6240000000000006</v>
      </c>
      <c r="H42" s="24"/>
      <c r="I42" s="7">
        <f t="shared" si="1"/>
        <v>0</v>
      </c>
    </row>
    <row r="43" spans="1:9" ht="39" thickBot="1" x14ac:dyDescent="0.3">
      <c r="A43" s="3">
        <v>12</v>
      </c>
      <c r="B43" s="4">
        <v>72947</v>
      </c>
      <c r="C43" s="5" t="s">
        <v>9</v>
      </c>
      <c r="D43" s="6" t="s">
        <v>33</v>
      </c>
      <c r="E43" s="6" t="s">
        <v>41</v>
      </c>
      <c r="F43" s="4" t="s">
        <v>24</v>
      </c>
      <c r="G43" s="4">
        <v>0.50890000000000002</v>
      </c>
      <c r="H43" s="23"/>
      <c r="I43" s="7">
        <f t="shared" si="1"/>
        <v>0</v>
      </c>
    </row>
    <row r="44" spans="1:9" ht="15.75" thickBot="1" x14ac:dyDescent="0.3">
      <c r="A44" s="28" t="s">
        <v>35</v>
      </c>
      <c r="B44" s="29"/>
      <c r="C44" s="29"/>
      <c r="D44" s="29"/>
      <c r="E44" s="29"/>
      <c r="F44" s="29"/>
      <c r="G44" s="29"/>
      <c r="H44" s="30"/>
      <c r="I44" s="8">
        <f>SUM(I32:I43)</f>
        <v>0</v>
      </c>
    </row>
    <row r="45" spans="1:9" ht="15.75" thickBot="1" x14ac:dyDescent="0.3"/>
    <row r="46" spans="1:9" ht="15.75" thickBot="1" x14ac:dyDescent="0.3">
      <c r="A46" s="25" t="s">
        <v>85</v>
      </c>
      <c r="B46" s="26"/>
      <c r="C46" s="26"/>
      <c r="D46" s="26"/>
      <c r="E46" s="26"/>
      <c r="F46" s="26"/>
      <c r="G46" s="26"/>
      <c r="H46" s="26"/>
      <c r="I46" s="27"/>
    </row>
    <row r="47" spans="1:9" ht="15.75" thickBot="1" x14ac:dyDescent="0.3">
      <c r="A47" s="1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</row>
    <row r="48" spans="1:9" ht="102.75" thickBot="1" x14ac:dyDescent="0.3">
      <c r="A48" s="3">
        <v>1</v>
      </c>
      <c r="B48" s="4">
        <v>5684</v>
      </c>
      <c r="C48" s="5" t="s">
        <v>9</v>
      </c>
      <c r="D48" s="6" t="s">
        <v>10</v>
      </c>
      <c r="E48" s="6" t="s">
        <v>42</v>
      </c>
      <c r="F48" s="4" t="s">
        <v>12</v>
      </c>
      <c r="G48" s="4">
        <v>0.11700000000000001</v>
      </c>
      <c r="H48" s="23"/>
      <c r="I48" s="7">
        <f>ROUND(G48*H48,2)</f>
        <v>0</v>
      </c>
    </row>
    <row r="49" spans="1:9" ht="102.75" thickBot="1" x14ac:dyDescent="0.3">
      <c r="A49" s="3">
        <v>2</v>
      </c>
      <c r="B49" s="4">
        <v>5685</v>
      </c>
      <c r="C49" s="5" t="s">
        <v>9</v>
      </c>
      <c r="D49" s="6" t="s">
        <v>13</v>
      </c>
      <c r="E49" s="6" t="s">
        <v>42</v>
      </c>
      <c r="F49" s="4" t="s">
        <v>14</v>
      </c>
      <c r="G49" s="4">
        <v>0.11700000000000001</v>
      </c>
      <c r="H49" s="23"/>
      <c r="I49" s="7">
        <f t="shared" ref="I49:I59" si="2">ROUND(G49*H49,2)</f>
        <v>0</v>
      </c>
    </row>
    <row r="50" spans="1:9" ht="90" thickBot="1" x14ac:dyDescent="0.3">
      <c r="A50" s="3">
        <v>3</v>
      </c>
      <c r="B50" s="4">
        <v>96463</v>
      </c>
      <c r="C50" s="5" t="s">
        <v>9</v>
      </c>
      <c r="D50" s="6" t="s">
        <v>43</v>
      </c>
      <c r="E50" s="6" t="s">
        <v>42</v>
      </c>
      <c r="F50" s="4" t="s">
        <v>12</v>
      </c>
      <c r="G50" s="4">
        <v>0.11700000000000001</v>
      </c>
      <c r="H50" s="23"/>
      <c r="I50" s="7">
        <f t="shared" si="2"/>
        <v>0</v>
      </c>
    </row>
    <row r="51" spans="1:9" ht="90" thickBot="1" x14ac:dyDescent="0.3">
      <c r="A51" s="3">
        <v>4</v>
      </c>
      <c r="B51" s="4">
        <v>96464</v>
      </c>
      <c r="C51" s="5" t="s">
        <v>9</v>
      </c>
      <c r="D51" s="6" t="s">
        <v>16</v>
      </c>
      <c r="E51" s="6" t="s">
        <v>42</v>
      </c>
      <c r="F51" s="4" t="s">
        <v>14</v>
      </c>
      <c r="G51" s="4">
        <v>0.11700000000000001</v>
      </c>
      <c r="H51" s="23"/>
      <c r="I51" s="7">
        <f t="shared" si="2"/>
        <v>0</v>
      </c>
    </row>
    <row r="52" spans="1:9" ht="26.25" thickBot="1" x14ac:dyDescent="0.3">
      <c r="A52" s="3">
        <v>5</v>
      </c>
      <c r="B52" s="4">
        <v>88316</v>
      </c>
      <c r="C52" s="5" t="s">
        <v>9</v>
      </c>
      <c r="D52" s="6" t="s">
        <v>17</v>
      </c>
      <c r="E52" s="6" t="s">
        <v>44</v>
      </c>
      <c r="F52" s="4" t="s">
        <v>19</v>
      </c>
      <c r="G52" s="4">
        <v>2</v>
      </c>
      <c r="H52" s="23"/>
      <c r="I52" s="7">
        <f t="shared" si="2"/>
        <v>0</v>
      </c>
    </row>
    <row r="53" spans="1:9" ht="102.75" thickBot="1" x14ac:dyDescent="0.3">
      <c r="A53" s="3">
        <v>6</v>
      </c>
      <c r="B53" s="4">
        <v>6259</v>
      </c>
      <c r="C53" s="5" t="s">
        <v>9</v>
      </c>
      <c r="D53" s="6" t="s">
        <v>20</v>
      </c>
      <c r="E53" s="6" t="s">
        <v>42</v>
      </c>
      <c r="F53" s="4" t="s">
        <v>12</v>
      </c>
      <c r="G53" s="4">
        <v>0.11700000000000001</v>
      </c>
      <c r="H53" s="23"/>
      <c r="I53" s="7">
        <f t="shared" si="2"/>
        <v>0</v>
      </c>
    </row>
    <row r="54" spans="1:9" ht="102.75" thickBot="1" x14ac:dyDescent="0.3">
      <c r="A54" s="3">
        <v>7</v>
      </c>
      <c r="B54" s="4">
        <v>6260</v>
      </c>
      <c r="C54" s="5" t="s">
        <v>9</v>
      </c>
      <c r="D54" s="6" t="s">
        <v>21</v>
      </c>
      <c r="E54" s="6" t="s">
        <v>42</v>
      </c>
      <c r="F54" s="4" t="s">
        <v>14</v>
      </c>
      <c r="G54" s="4">
        <v>0.11700000000000001</v>
      </c>
      <c r="H54" s="23"/>
      <c r="I54" s="7">
        <f t="shared" si="2"/>
        <v>0</v>
      </c>
    </row>
    <row r="55" spans="1:9" ht="39" thickBot="1" x14ac:dyDescent="0.3">
      <c r="A55" s="3">
        <v>8</v>
      </c>
      <c r="B55" s="4">
        <v>72943</v>
      </c>
      <c r="C55" s="5" t="s">
        <v>9</v>
      </c>
      <c r="D55" s="6" t="s">
        <v>22</v>
      </c>
      <c r="E55" s="6" t="s">
        <v>45</v>
      </c>
      <c r="F55" s="4" t="s">
        <v>24</v>
      </c>
      <c r="G55" s="4">
        <v>8</v>
      </c>
      <c r="H55" s="23"/>
      <c r="I55" s="7">
        <f t="shared" si="2"/>
        <v>0</v>
      </c>
    </row>
    <row r="56" spans="1:9" ht="102.75" thickBot="1" x14ac:dyDescent="0.3">
      <c r="A56" s="3">
        <v>9</v>
      </c>
      <c r="B56" s="4">
        <v>93177</v>
      </c>
      <c r="C56" s="5" t="s">
        <v>9</v>
      </c>
      <c r="D56" s="6" t="s">
        <v>25</v>
      </c>
      <c r="E56" s="6" t="s">
        <v>46</v>
      </c>
      <c r="F56" s="4" t="s">
        <v>27</v>
      </c>
      <c r="G56" s="4">
        <v>0.88</v>
      </c>
      <c r="H56" s="23"/>
      <c r="I56" s="7">
        <f t="shared" si="2"/>
        <v>0</v>
      </c>
    </row>
    <row r="57" spans="1:9" ht="77.25" thickBot="1" x14ac:dyDescent="0.3">
      <c r="A57" s="3">
        <v>10</v>
      </c>
      <c r="B57" s="5">
        <v>1518</v>
      </c>
      <c r="C57" s="5" t="s">
        <v>9</v>
      </c>
      <c r="D57" s="6" t="s">
        <v>28</v>
      </c>
      <c r="E57" s="6" t="s">
        <v>47</v>
      </c>
      <c r="F57" s="4" t="s">
        <v>30</v>
      </c>
      <c r="G57" s="4">
        <v>2.34</v>
      </c>
      <c r="H57" s="23"/>
      <c r="I57" s="7">
        <f t="shared" si="2"/>
        <v>0</v>
      </c>
    </row>
    <row r="58" spans="1:9" ht="115.5" thickBot="1" x14ac:dyDescent="0.3">
      <c r="A58" s="21">
        <v>11</v>
      </c>
      <c r="B58" s="21">
        <v>93596</v>
      </c>
      <c r="C58" s="22" t="s">
        <v>9</v>
      </c>
      <c r="D58" s="19" t="s">
        <v>48</v>
      </c>
      <c r="E58" s="20" t="s">
        <v>90</v>
      </c>
      <c r="F58" s="21" t="s">
        <v>27</v>
      </c>
      <c r="G58" s="21">
        <v>117</v>
      </c>
      <c r="H58" s="24"/>
      <c r="I58" s="7">
        <f t="shared" si="2"/>
        <v>0</v>
      </c>
    </row>
    <row r="59" spans="1:9" ht="39" thickBot="1" x14ac:dyDescent="0.3">
      <c r="A59" s="3">
        <v>12</v>
      </c>
      <c r="B59" s="4">
        <v>72947</v>
      </c>
      <c r="C59" s="5" t="s">
        <v>9</v>
      </c>
      <c r="D59" s="6" t="s">
        <v>49</v>
      </c>
      <c r="E59" s="6" t="s">
        <v>50</v>
      </c>
      <c r="F59" s="4" t="s">
        <v>24</v>
      </c>
      <c r="G59" s="4">
        <v>2.36</v>
      </c>
      <c r="H59" s="23"/>
      <c r="I59" s="7">
        <f t="shared" si="2"/>
        <v>0</v>
      </c>
    </row>
    <row r="60" spans="1:9" ht="15.75" thickBot="1" x14ac:dyDescent="0.3">
      <c r="A60" s="28" t="s">
        <v>35</v>
      </c>
      <c r="B60" s="29"/>
      <c r="C60" s="29"/>
      <c r="D60" s="29"/>
      <c r="E60" s="29"/>
      <c r="F60" s="29"/>
      <c r="G60" s="29"/>
      <c r="H60" s="30"/>
      <c r="I60" s="8">
        <f>SUM(I48:I59)</f>
        <v>0</v>
      </c>
    </row>
    <row r="61" spans="1:9" ht="15.75" thickBot="1" x14ac:dyDescent="0.3"/>
    <row r="62" spans="1:9" ht="15.75" thickBot="1" x14ac:dyDescent="0.3">
      <c r="A62" s="25" t="s">
        <v>86</v>
      </c>
      <c r="B62" s="26"/>
      <c r="C62" s="26"/>
      <c r="D62" s="26"/>
      <c r="E62" s="26"/>
      <c r="F62" s="26"/>
      <c r="G62" s="26"/>
      <c r="H62" s="26"/>
      <c r="I62" s="27"/>
    </row>
    <row r="63" spans="1:9" ht="15.75" thickBot="1" x14ac:dyDescent="0.3">
      <c r="A63" s="1" t="s">
        <v>0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</row>
    <row r="64" spans="1:9" ht="51.75" thickBot="1" x14ac:dyDescent="0.3">
      <c r="A64" s="3">
        <v>1</v>
      </c>
      <c r="B64" s="4">
        <v>83624</v>
      </c>
      <c r="C64" s="5" t="s">
        <v>51</v>
      </c>
      <c r="D64" s="6" t="s">
        <v>52</v>
      </c>
      <c r="E64" s="6" t="s">
        <v>53</v>
      </c>
      <c r="F64" s="4" t="s">
        <v>54</v>
      </c>
      <c r="G64" s="4">
        <v>10</v>
      </c>
      <c r="H64" s="23"/>
      <c r="I64" s="7">
        <f>ROUND(G64*H64,2)</f>
        <v>0</v>
      </c>
    </row>
    <row r="65" spans="1:9" ht="15.75" thickBot="1" x14ac:dyDescent="0.3">
      <c r="A65" s="28" t="s">
        <v>35</v>
      </c>
      <c r="B65" s="29"/>
      <c r="C65" s="29"/>
      <c r="D65" s="29"/>
      <c r="E65" s="29"/>
      <c r="F65" s="29"/>
      <c r="G65" s="29"/>
      <c r="H65" s="30"/>
      <c r="I65" s="8">
        <f>SUM(I64)</f>
        <v>0</v>
      </c>
    </row>
    <row r="66" spans="1:9" ht="15.75" thickBot="1" x14ac:dyDescent="0.3"/>
    <row r="67" spans="1:9" ht="15.75" thickBot="1" x14ac:dyDescent="0.3">
      <c r="A67" s="25" t="s">
        <v>87</v>
      </c>
      <c r="B67" s="26"/>
      <c r="C67" s="26"/>
      <c r="D67" s="26"/>
      <c r="E67" s="26"/>
      <c r="F67" s="26"/>
      <c r="G67" s="26"/>
      <c r="H67" s="26"/>
      <c r="I67" s="27"/>
    </row>
    <row r="68" spans="1:9" ht="15.75" thickBot="1" x14ac:dyDescent="0.3">
      <c r="A68" s="1" t="s">
        <v>0</v>
      </c>
      <c r="B68" s="2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  <c r="H68" s="2" t="s">
        <v>7</v>
      </c>
      <c r="I68" s="2" t="s">
        <v>8</v>
      </c>
    </row>
    <row r="69" spans="1:9" ht="90" thickBot="1" x14ac:dyDescent="0.3">
      <c r="A69" s="3">
        <v>1</v>
      </c>
      <c r="B69" s="4">
        <v>92970</v>
      </c>
      <c r="C69" s="5" t="s">
        <v>51</v>
      </c>
      <c r="D69" s="6" t="s">
        <v>55</v>
      </c>
      <c r="E69" s="6" t="s">
        <v>56</v>
      </c>
      <c r="F69" s="4" t="s">
        <v>24</v>
      </c>
      <c r="G69" s="4">
        <v>1</v>
      </c>
      <c r="H69" s="23"/>
      <c r="I69" s="7">
        <f>ROUND(G69*H69,2)</f>
        <v>0</v>
      </c>
    </row>
    <row r="70" spans="1:9" ht="51.75" thickBot="1" x14ac:dyDescent="0.3">
      <c r="A70" s="3">
        <v>2</v>
      </c>
      <c r="B70" s="4">
        <v>72898</v>
      </c>
      <c r="C70" s="5" t="s">
        <v>51</v>
      </c>
      <c r="D70" s="6" t="s">
        <v>57</v>
      </c>
      <c r="E70" s="6" t="s">
        <v>58</v>
      </c>
      <c r="F70" s="4" t="s">
        <v>59</v>
      </c>
      <c r="G70" s="4">
        <v>0.15</v>
      </c>
      <c r="H70" s="23"/>
      <c r="I70" s="7">
        <f t="shared" ref="I70:I79" si="3">ROUND(G70*H70,2)</f>
        <v>0</v>
      </c>
    </row>
    <row r="71" spans="1:9" ht="102.75" thickBot="1" x14ac:dyDescent="0.3">
      <c r="A71" s="3">
        <v>3</v>
      </c>
      <c r="B71" s="4">
        <v>5684</v>
      </c>
      <c r="C71" s="5" t="s">
        <v>51</v>
      </c>
      <c r="D71" s="6" t="s">
        <v>10</v>
      </c>
      <c r="E71" s="6" t="s">
        <v>60</v>
      </c>
      <c r="F71" s="4" t="s">
        <v>12</v>
      </c>
      <c r="G71" s="4">
        <v>1.7999999999999999E-2</v>
      </c>
      <c r="H71" s="23"/>
      <c r="I71" s="7">
        <f t="shared" si="3"/>
        <v>0</v>
      </c>
    </row>
    <row r="72" spans="1:9" ht="102.75" thickBot="1" x14ac:dyDescent="0.3">
      <c r="A72" s="3">
        <v>4</v>
      </c>
      <c r="B72" s="4">
        <v>5685</v>
      </c>
      <c r="C72" s="5" t="s">
        <v>51</v>
      </c>
      <c r="D72" s="6" t="s">
        <v>13</v>
      </c>
      <c r="E72" s="6" t="s">
        <v>60</v>
      </c>
      <c r="F72" s="4" t="s">
        <v>14</v>
      </c>
      <c r="G72" s="4">
        <v>1.7999999999999999E-2</v>
      </c>
      <c r="H72" s="23"/>
      <c r="I72" s="7">
        <f t="shared" si="3"/>
        <v>0</v>
      </c>
    </row>
    <row r="73" spans="1:9" ht="90" thickBot="1" x14ac:dyDescent="0.3">
      <c r="A73" s="3">
        <v>5</v>
      </c>
      <c r="B73" s="4">
        <v>96463</v>
      </c>
      <c r="C73" s="5" t="s">
        <v>51</v>
      </c>
      <c r="D73" s="6" t="s">
        <v>43</v>
      </c>
      <c r="E73" s="6" t="s">
        <v>60</v>
      </c>
      <c r="F73" s="4" t="s">
        <v>12</v>
      </c>
      <c r="G73" s="4">
        <v>1.7999999999999999E-2</v>
      </c>
      <c r="H73" s="23"/>
      <c r="I73" s="7">
        <f t="shared" si="3"/>
        <v>0</v>
      </c>
    </row>
    <row r="74" spans="1:9" ht="90" thickBot="1" x14ac:dyDescent="0.3">
      <c r="A74" s="3">
        <v>6</v>
      </c>
      <c r="B74" s="4">
        <v>96464</v>
      </c>
      <c r="C74" s="5" t="s">
        <v>51</v>
      </c>
      <c r="D74" s="6" t="s">
        <v>16</v>
      </c>
      <c r="E74" s="6" t="s">
        <v>60</v>
      </c>
      <c r="F74" s="4" t="s">
        <v>14</v>
      </c>
      <c r="G74" s="4">
        <v>1.7999999999999999E-2</v>
      </c>
      <c r="H74" s="23"/>
      <c r="I74" s="7">
        <f t="shared" si="3"/>
        <v>0</v>
      </c>
    </row>
    <row r="75" spans="1:9" ht="26.25" thickBot="1" x14ac:dyDescent="0.3">
      <c r="A75" s="3">
        <v>7</v>
      </c>
      <c r="B75" s="4">
        <v>88316</v>
      </c>
      <c r="C75" s="5" t="s">
        <v>51</v>
      </c>
      <c r="D75" s="6" t="s">
        <v>17</v>
      </c>
      <c r="E75" s="6" t="s">
        <v>18</v>
      </c>
      <c r="F75" s="4" t="s">
        <v>19</v>
      </c>
      <c r="G75" s="4">
        <v>1.5</v>
      </c>
      <c r="H75" s="23"/>
      <c r="I75" s="7">
        <f t="shared" si="3"/>
        <v>0</v>
      </c>
    </row>
    <row r="76" spans="1:9" ht="39" thickBot="1" x14ac:dyDescent="0.3">
      <c r="A76" s="3">
        <v>8</v>
      </c>
      <c r="B76" s="4">
        <v>72943</v>
      </c>
      <c r="C76" s="5" t="s">
        <v>51</v>
      </c>
      <c r="D76" s="6" t="s">
        <v>22</v>
      </c>
      <c r="E76" s="6" t="s">
        <v>61</v>
      </c>
      <c r="F76" s="4" t="s">
        <v>24</v>
      </c>
      <c r="G76" s="4">
        <v>1</v>
      </c>
      <c r="H76" s="23"/>
      <c r="I76" s="7">
        <f t="shared" si="3"/>
        <v>0</v>
      </c>
    </row>
    <row r="77" spans="1:9" ht="102.75" thickBot="1" x14ac:dyDescent="0.3">
      <c r="A77" s="3">
        <v>9</v>
      </c>
      <c r="B77" s="4">
        <v>93177</v>
      </c>
      <c r="C77" s="5" t="s">
        <v>51</v>
      </c>
      <c r="D77" s="6" t="s">
        <v>25</v>
      </c>
      <c r="E77" s="6" t="s">
        <v>62</v>
      </c>
      <c r="F77" s="4" t="s">
        <v>27</v>
      </c>
      <c r="G77" s="4">
        <v>0.11</v>
      </c>
      <c r="H77" s="23"/>
      <c r="I77" s="7">
        <f t="shared" si="3"/>
        <v>0</v>
      </c>
    </row>
    <row r="78" spans="1:9" ht="77.25" thickBot="1" x14ac:dyDescent="0.3">
      <c r="A78" s="3">
        <v>10</v>
      </c>
      <c r="B78" s="5">
        <v>1518</v>
      </c>
      <c r="C78" s="5" t="s">
        <v>51</v>
      </c>
      <c r="D78" s="6" t="s">
        <v>63</v>
      </c>
      <c r="E78" s="6" t="s">
        <v>64</v>
      </c>
      <c r="F78" s="4" t="s">
        <v>30</v>
      </c>
      <c r="G78" s="4">
        <v>0.36</v>
      </c>
      <c r="H78" s="23"/>
      <c r="I78" s="7">
        <f t="shared" si="3"/>
        <v>0</v>
      </c>
    </row>
    <row r="79" spans="1:9" ht="90" thickBot="1" x14ac:dyDescent="0.3">
      <c r="A79" s="3">
        <v>11</v>
      </c>
      <c r="B79" s="4">
        <v>93596</v>
      </c>
      <c r="C79" s="5" t="s">
        <v>51</v>
      </c>
      <c r="D79" s="6" t="s">
        <v>48</v>
      </c>
      <c r="E79" s="6" t="s">
        <v>65</v>
      </c>
      <c r="F79" s="4" t="s">
        <v>27</v>
      </c>
      <c r="G79" s="4">
        <v>18</v>
      </c>
      <c r="H79" s="23"/>
      <c r="I79" s="7">
        <f t="shared" si="3"/>
        <v>0</v>
      </c>
    </row>
    <row r="80" spans="1:9" ht="15.75" thickBot="1" x14ac:dyDescent="0.3">
      <c r="A80" s="28" t="s">
        <v>35</v>
      </c>
      <c r="B80" s="29"/>
      <c r="C80" s="29"/>
      <c r="D80" s="29"/>
      <c r="E80" s="29"/>
      <c r="F80" s="29"/>
      <c r="G80" s="29"/>
      <c r="H80" s="30"/>
      <c r="I80" s="8">
        <f>SUM(I69:I79)</f>
        <v>0</v>
      </c>
    </row>
    <row r="81" spans="1:9" ht="15.75" thickBot="1" x14ac:dyDescent="0.3"/>
    <row r="82" spans="1:9" ht="15.75" thickBot="1" x14ac:dyDescent="0.3">
      <c r="A82" s="39" t="s">
        <v>88</v>
      </c>
      <c r="B82" s="40"/>
      <c r="C82" s="40"/>
      <c r="D82" s="40"/>
      <c r="E82" s="40"/>
      <c r="F82" s="40"/>
      <c r="G82" s="40"/>
      <c r="H82" s="40"/>
      <c r="I82" s="41"/>
    </row>
    <row r="83" spans="1:9" ht="15.75" thickBot="1" x14ac:dyDescent="0.3">
      <c r="A83" s="9" t="s">
        <v>0</v>
      </c>
      <c r="B83" s="42" t="s">
        <v>66</v>
      </c>
      <c r="C83" s="43"/>
      <c r="D83" s="43"/>
      <c r="E83" s="10" t="s">
        <v>67</v>
      </c>
      <c r="F83" s="10" t="s">
        <v>68</v>
      </c>
      <c r="G83" s="10" t="s">
        <v>69</v>
      </c>
      <c r="H83" s="10" t="s">
        <v>70</v>
      </c>
      <c r="I83" s="10" t="s">
        <v>71</v>
      </c>
    </row>
    <row r="84" spans="1:9" ht="15.75" thickBot="1" x14ac:dyDescent="0.3">
      <c r="A84" s="11">
        <v>1</v>
      </c>
      <c r="B84" s="44" t="s">
        <v>72</v>
      </c>
      <c r="C84" s="45"/>
      <c r="D84" s="46"/>
      <c r="E84" s="12" t="s">
        <v>73</v>
      </c>
      <c r="F84" s="12">
        <v>400</v>
      </c>
      <c r="G84" s="13">
        <f>I28</f>
        <v>0</v>
      </c>
      <c r="H84" s="13">
        <f>ROUND(1.196*G84,2)</f>
        <v>0</v>
      </c>
      <c r="I84" s="13">
        <f>F84*H84</f>
        <v>0</v>
      </c>
    </row>
    <row r="85" spans="1:9" ht="15.75" thickBot="1" x14ac:dyDescent="0.3">
      <c r="A85" s="11">
        <v>2</v>
      </c>
      <c r="B85" s="44" t="s">
        <v>74</v>
      </c>
      <c r="C85" s="45"/>
      <c r="D85" s="46"/>
      <c r="E85" s="12" t="s">
        <v>73</v>
      </c>
      <c r="F85" s="12">
        <v>120</v>
      </c>
      <c r="G85" s="13">
        <f>I44</f>
        <v>0</v>
      </c>
      <c r="H85" s="13">
        <f t="shared" ref="H85:H88" si="4">ROUND(1.196*G85,2)</f>
        <v>0</v>
      </c>
      <c r="I85" s="13">
        <f t="shared" ref="I85:I88" si="5">F85*H85</f>
        <v>0</v>
      </c>
    </row>
    <row r="86" spans="1:9" ht="15.75" thickBot="1" x14ac:dyDescent="0.3">
      <c r="A86" s="11">
        <v>3</v>
      </c>
      <c r="B86" s="44" t="s">
        <v>75</v>
      </c>
      <c r="C86" s="45"/>
      <c r="D86" s="46"/>
      <c r="E86" s="12" t="s">
        <v>73</v>
      </c>
      <c r="F86" s="12">
        <v>100</v>
      </c>
      <c r="G86" s="13">
        <f>I60</f>
        <v>0</v>
      </c>
      <c r="H86" s="13">
        <f t="shared" si="4"/>
        <v>0</v>
      </c>
      <c r="I86" s="13">
        <f t="shared" si="5"/>
        <v>0</v>
      </c>
    </row>
    <row r="87" spans="1:9" ht="15.75" thickBot="1" x14ac:dyDescent="0.3">
      <c r="A87" s="11">
        <v>4</v>
      </c>
      <c r="B87" s="44" t="s">
        <v>76</v>
      </c>
      <c r="C87" s="45"/>
      <c r="D87" s="46"/>
      <c r="E87" s="12" t="s">
        <v>77</v>
      </c>
      <c r="F87" s="12">
        <v>10</v>
      </c>
      <c r="G87" s="13">
        <f>I65</f>
        <v>0</v>
      </c>
      <c r="H87" s="13">
        <f t="shared" si="4"/>
        <v>0</v>
      </c>
      <c r="I87" s="13">
        <f t="shared" si="5"/>
        <v>0</v>
      </c>
    </row>
    <row r="88" spans="1:9" ht="15.75" thickBot="1" x14ac:dyDescent="0.3">
      <c r="A88" s="14">
        <v>5</v>
      </c>
      <c r="B88" s="31" t="s">
        <v>78</v>
      </c>
      <c r="C88" s="32"/>
      <c r="D88" s="33"/>
      <c r="E88" s="15" t="s">
        <v>79</v>
      </c>
      <c r="F88" s="15">
        <v>800</v>
      </c>
      <c r="G88" s="16">
        <f>I80</f>
        <v>0</v>
      </c>
      <c r="H88" s="13">
        <f t="shared" si="4"/>
        <v>0</v>
      </c>
      <c r="I88" s="13">
        <f t="shared" si="5"/>
        <v>0</v>
      </c>
    </row>
    <row r="89" spans="1:9" ht="15.75" thickBot="1" x14ac:dyDescent="0.3">
      <c r="A89" s="34" t="s">
        <v>80</v>
      </c>
      <c r="B89" s="35"/>
      <c r="C89" s="35"/>
      <c r="D89" s="35"/>
      <c r="E89" s="35"/>
      <c r="F89" s="35"/>
      <c r="G89" s="35"/>
      <c r="H89" s="36"/>
      <c r="I89" s="17">
        <f>SUM(I84:I88)</f>
        <v>0</v>
      </c>
    </row>
  </sheetData>
  <sheetProtection password="C709" sheet="1" objects="1" scenarios="1"/>
  <mergeCells count="20">
    <mergeCell ref="A1:I10"/>
    <mergeCell ref="A12:I12"/>
    <mergeCell ref="A82:I82"/>
    <mergeCell ref="B83:D83"/>
    <mergeCell ref="B84:D84"/>
    <mergeCell ref="A60:H60"/>
    <mergeCell ref="A62:I62"/>
    <mergeCell ref="A65:H65"/>
    <mergeCell ref="A67:I67"/>
    <mergeCell ref="A80:H80"/>
    <mergeCell ref="A44:H44"/>
    <mergeCell ref="A46:I46"/>
    <mergeCell ref="A14:I14"/>
    <mergeCell ref="A28:H28"/>
    <mergeCell ref="A30:I30"/>
    <mergeCell ref="B88:D88"/>
    <mergeCell ref="A89:H89"/>
    <mergeCell ref="B85:D85"/>
    <mergeCell ref="B86:D86"/>
    <mergeCell ref="B87:D87"/>
  </mergeCells>
  <pageMargins left="0.511811024" right="0.511811024" top="0.78740157499999996" bottom="0.78740157499999996" header="0.31496062000000002" footer="0.31496062000000002"/>
  <pageSetup paperSize="9" scale="45" orientation="portrait" horizontalDpi="0" verticalDpi="0" r:id="rId1"/>
  <rowBreaks count="5" manualBreakCount="5">
    <brk id="29" max="16383" man="1"/>
    <brk id="45" max="16383" man="1"/>
    <brk id="61" max="16383" man="1"/>
    <brk id="6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Henrique Matheus Innocencio J</dc:creator>
  <cp:lastModifiedBy>Carlos Henrique Matheus Innocencio J</cp:lastModifiedBy>
  <dcterms:created xsi:type="dcterms:W3CDTF">2020-03-10T16:54:33Z</dcterms:created>
  <dcterms:modified xsi:type="dcterms:W3CDTF">2020-03-13T14:47:54Z</dcterms:modified>
</cp:coreProperties>
</file>